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УДН-2.02.19" sheetId="50" r:id="rId1"/>
    <sheet name="РН-УДН-3.02.19" sheetId="51" r:id="rId2"/>
  </sheets>
  <definedNames>
    <definedName name="_xlnm._FilterDatabase" localSheetId="0" hidden="1">'РН-УДН-2.02.19'!$A$14:$K$17</definedName>
    <definedName name="_xlnm._FilterDatabase" localSheetId="1" hidden="1">'РН-УДН-3.02.19'!$A$14:$K$17</definedName>
    <definedName name="_xlnm.Print_Titles" localSheetId="0">'РН-УДН-2.02.19'!$14:$14</definedName>
    <definedName name="_xlnm.Print_Titles" localSheetId="1">'РН-УДН-3.02.19'!$14:$14</definedName>
    <definedName name="_xlnm.Print_Area" localSheetId="0">'РН-УДН-2.02.19'!$A$1:$P$29</definedName>
    <definedName name="_xlnm.Print_Area" localSheetId="1">'РН-УДН-3.02.19'!$A$1:$P$29</definedName>
  </definedNames>
  <calcPr calcId="145621"/>
</workbook>
</file>

<file path=xl/calcChain.xml><?xml version="1.0" encoding="utf-8"?>
<calcChain xmlns="http://schemas.openxmlformats.org/spreadsheetml/2006/main">
  <c r="P17" i="51" l="1"/>
  <c r="G17" i="51" l="1"/>
  <c r="G17" i="50" l="1"/>
</calcChain>
</file>

<file path=xl/sharedStrings.xml><?xml version="1.0" encoding="utf-8"?>
<sst xmlns="http://schemas.openxmlformats.org/spreadsheetml/2006/main" count="139" uniqueCount="80">
  <si>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</si>
  <si>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</si>
  <si>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</si>
  <si>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</si>
  <si>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</si>
  <si>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</si>
  <si>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</si>
  <si>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</si>
  <si>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</si>
  <si>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</si>
  <si>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</si>
  <si>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</si>
  <si>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</si>
  <si>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</si>
  <si>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</si>
  <si>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</si>
  <si>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</si>
  <si>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</si>
  <si>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</si>
  <si>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</si>
  <si>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</si>
  <si>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</si>
  <si>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</si>
  <si>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</si>
  <si>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</si>
  <si>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</si>
  <si>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</si>
  <si>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</si>
  <si>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</si>
  <si>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</si>
  <si>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</si>
  <si>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</si>
  <si>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</si>
  <si>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</si>
  <si>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</si>
  <si>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</si>
  <si>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</si>
  <si>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</si>
  <si>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</si>
  <si>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</si>
  <si>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</si>
  <si>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</si>
  <si>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</si>
  <si>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</si>
  <si>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</si>
  <si>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Категория металлолома</t>
  </si>
  <si>
    <t>Засоренность, %</t>
  </si>
  <si>
    <t>Условный диаметр трубы НКТ, мм</t>
  </si>
  <si>
    <t>Стоимость, 
рублей с НДС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</si>
  <si>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</si>
  <si>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</si>
  <si>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"_____" ___________ 2019 г.</t>
  </si>
  <si>
    <t>Класс опасности*</t>
  </si>
  <si>
    <t>Класс опасности**</t>
  </si>
  <si>
    <t>** В соответствии с Федеральным классификационным каталогом отходов (ФККО)</t>
  </si>
  <si>
    <t>Количество в тоннах</t>
  </si>
  <si>
    <t>* В соответствии с Федеральным классификационным каталогом отходов (ФККО)</t>
  </si>
  <si>
    <t>ОАО "Удмуртнефть"</t>
  </si>
  <si>
    <t xml:space="preserve">НЛ </t>
  </si>
  <si>
    <t>12А</t>
  </si>
  <si>
    <t>тн</t>
  </si>
  <si>
    <t>5А</t>
  </si>
  <si>
    <t xml:space="preserve">10 % от объема требуется резка </t>
  </si>
  <si>
    <t>5-7 %</t>
  </si>
  <si>
    <t>НЛ</t>
  </si>
  <si>
    <t>Труба НКТ 73Х5,5 - Д  ис.А  б/у</t>
  </si>
  <si>
    <t>м</t>
  </si>
  <si>
    <t>Труба НКТ 89Х6,5 - Д ис.А б/у</t>
  </si>
  <si>
    <t>89Х6,5</t>
  </si>
  <si>
    <t xml:space="preserve"> 73Х5,5  </t>
  </si>
  <si>
    <t>Трубно-инструментальные площадки ОАО "Удмуртнефть" (Игра, Киенгоп, Сарапул, Воткинск, Гремиха)</t>
  </si>
  <si>
    <t>Лом и отходы стальные 12А</t>
  </si>
  <si>
    <t>Лом и отходы стальные 5А</t>
  </si>
  <si>
    <t>Производственные базы ОАО "Удмуртнефть" (на территории Удмуртской республики)</t>
  </si>
  <si>
    <t xml:space="preserve">из них ориентировочно 500 тн лом от списанной автотранспортной техники.  Требуется резка. 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</si>
  <si>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ОАО "Удмуртнефть" </t>
    </r>
    <r>
      <rPr>
        <sz val="10"/>
        <rFont val="Times New Roman"/>
        <family val="1"/>
        <charset val="204"/>
      </rPr>
      <t>заключить договор купли-продажи</t>
    </r>
  </si>
  <si>
    <t>РН-УДН-2.02.19</t>
  </si>
  <si>
    <t>V</t>
  </si>
  <si>
    <t>-</t>
  </si>
  <si>
    <t>РН-УДН-3.02.19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</si>
</sst>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8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0" borderId="0" xfId="0" applyFont="1" applyAlignment="1">
      <alignment horizontal="center"/>
    </xf>
    <xf numFmtId="167" fontId="5" fillId="2" borderId="1" xfId="0" applyNumberFormat="1" applyFont="1" applyFill="1" applyBorder="1" applyAlignment="1">
      <alignment vertical="center" wrapText="1"/>
    </xf>
    <xf numFmtId="165" fontId="2" fillId="0" borderId="0" xfId="0" applyNumberFormat="1" applyFont="1" applyAlignment="1">
      <alignment vertical="center"/>
    </xf>
    <xf numFmtId="0" fontId="10" fillId="0" borderId="1" xfId="0" applyFont="1" applyBorder="1" applyAlignment="1">
      <alignment horizontal="left" vertical="center" wrapText="1"/>
    </xf>
    <xf numFmtId="4" fontId="10" fillId="3" borderId="4" xfId="0" applyNumberFormat="1" applyFont="1" applyFill="1" applyBorder="1" applyAlignment="1">
      <alignment vertical="center"/>
    </xf>
    <xf numFmtId="4" fontId="10" fillId="3" borderId="5" xfId="0" applyNumberFormat="1" applyFont="1" applyFill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4" fontId="10" fillId="3" borderId="6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167" fontId="10" fillId="0" borderId="1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" fontId="10" fillId="3" borderId="1" xfId="0" applyNumberFormat="1" applyFont="1" applyFill="1" applyBorder="1" applyAlignment="1">
      <alignment vertical="center"/>
    </xf>
    <xf numFmtId="0" fontId="11" fillId="0" borderId="3" xfId="0" applyFont="1" applyFill="1" applyBorder="1" applyAlignment="1">
      <alignment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" fontId="10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3" fontId="10" fillId="0" borderId="1" xfId="0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48"/>
  <sheetViews>
    <sheetView tabSelected="1" view="pageBreakPreview" zoomScale="55" zoomScaleNormal="70" zoomScaleSheetLayoutView="55" workbookViewId="0">
      <selection activeCell="O10" sqref="O10"/>
    </sheetView>
  </sheetViews>
  <sheetFormatPr defaultColWidth="9.109375" defaultRowHeight="13.2" x14ac:dyDescent="0.25"/>
  <cols>
    <col min="1" max="1" width="6.88671875" style="1" bestFit="1" customWidth="1"/>
    <col min="2" max="2" width="18.88671875" style="1" bestFit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26.6640625" style="9" customWidth="1"/>
    <col min="12" max="12" width="20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42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x14ac:dyDescent="0.25">
      <c r="A9" s="43" t="s">
        <v>75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45</v>
      </c>
      <c r="G13" s="24" t="s">
        <v>9</v>
      </c>
      <c r="H13" s="23" t="s">
        <v>11</v>
      </c>
      <c r="I13" s="23" t="s">
        <v>10</v>
      </c>
      <c r="J13" s="24" t="s">
        <v>49</v>
      </c>
      <c r="K13" s="23" t="s">
        <v>12</v>
      </c>
      <c r="L13" s="23" t="s">
        <v>28</v>
      </c>
      <c r="M13" s="23" t="s">
        <v>46</v>
      </c>
      <c r="N13" s="23" t="s">
        <v>32</v>
      </c>
      <c r="O13" s="23" t="s">
        <v>33</v>
      </c>
      <c r="P13" s="23" t="s">
        <v>53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</row>
    <row r="15" spans="1:16" s="61" customFormat="1" ht="79.2" x14ac:dyDescent="0.25">
      <c r="A15" s="41">
        <v>1</v>
      </c>
      <c r="B15" s="41" t="s">
        <v>57</v>
      </c>
      <c r="C15" s="67" t="s">
        <v>76</v>
      </c>
      <c r="D15" s="70" t="s">
        <v>58</v>
      </c>
      <c r="E15" s="69" t="s">
        <v>71</v>
      </c>
      <c r="F15" s="70" t="s">
        <v>59</v>
      </c>
      <c r="G15" s="71">
        <v>550</v>
      </c>
      <c r="H15" s="70" t="s">
        <v>60</v>
      </c>
      <c r="I15" s="65"/>
      <c r="J15" s="75"/>
      <c r="K15" s="64" t="s">
        <v>74</v>
      </c>
      <c r="L15" s="72" t="s">
        <v>73</v>
      </c>
      <c r="M15" s="73" t="s">
        <v>63</v>
      </c>
      <c r="N15" s="75"/>
      <c r="O15" s="68"/>
      <c r="P15" s="81" t="s">
        <v>77</v>
      </c>
    </row>
    <row r="16" spans="1:16" s="61" customFormat="1" ht="79.5" customHeight="1" x14ac:dyDescent="0.25">
      <c r="A16" s="41">
        <v>2</v>
      </c>
      <c r="B16" s="41" t="s">
        <v>57</v>
      </c>
      <c r="C16" s="67" t="s">
        <v>76</v>
      </c>
      <c r="D16" s="70" t="s">
        <v>58</v>
      </c>
      <c r="E16" s="69" t="s">
        <v>72</v>
      </c>
      <c r="F16" s="70" t="s">
        <v>61</v>
      </c>
      <c r="G16" s="71">
        <v>2450</v>
      </c>
      <c r="H16" s="70" t="s">
        <v>60</v>
      </c>
      <c r="I16" s="65"/>
      <c r="J16" s="75"/>
      <c r="K16" s="64" t="s">
        <v>62</v>
      </c>
      <c r="L16" s="72" t="s">
        <v>73</v>
      </c>
      <c r="M16" s="74">
        <v>0.05</v>
      </c>
      <c r="N16" s="75"/>
      <c r="O16" s="66"/>
      <c r="P16" s="70" t="s">
        <v>77</v>
      </c>
    </row>
    <row r="17" spans="1:16" s="34" customFormat="1" ht="13.8" x14ac:dyDescent="0.25">
      <c r="A17" s="28"/>
      <c r="B17" s="28"/>
      <c r="C17" s="42"/>
      <c r="D17" s="30"/>
      <c r="E17" s="30"/>
      <c r="F17" s="30"/>
      <c r="G17" s="62">
        <f>SUM(G15:G16)</f>
        <v>3000</v>
      </c>
      <c r="H17" s="31"/>
      <c r="I17" s="32"/>
      <c r="J17" s="33">
        <v>0</v>
      </c>
      <c r="K17" s="28"/>
      <c r="L17" s="29"/>
      <c r="M17" s="29"/>
      <c r="N17" s="29"/>
      <c r="O17" s="29"/>
      <c r="P17" s="29"/>
    </row>
    <row r="18" spans="1:16" s="4" customFormat="1" x14ac:dyDescent="0.25">
      <c r="A18" s="1"/>
      <c r="B18" s="1"/>
      <c r="C18" s="1"/>
      <c r="D18" s="1"/>
      <c r="E18" s="1"/>
      <c r="F18" s="1"/>
      <c r="H18" s="3"/>
      <c r="I18" s="7"/>
      <c r="J18" s="1"/>
      <c r="K18" s="9"/>
      <c r="L18" s="10"/>
      <c r="M18" s="10"/>
      <c r="N18" s="10"/>
      <c r="O18" s="10"/>
      <c r="P18" s="10"/>
    </row>
    <row r="19" spans="1:16" s="4" customFormat="1" x14ac:dyDescent="0.25">
      <c r="A19" s="12" t="s">
        <v>19</v>
      </c>
      <c r="B19" s="12"/>
      <c r="C19" s="2"/>
      <c r="D19" s="2"/>
      <c r="E19" s="2"/>
      <c r="F19" s="2"/>
      <c r="G19" s="2"/>
      <c r="H19" s="35"/>
      <c r="I19" s="35"/>
      <c r="K19" s="9"/>
      <c r="L19" s="10"/>
      <c r="M19" s="10"/>
      <c r="N19" s="10"/>
      <c r="O19" s="10"/>
      <c r="P19" s="10"/>
    </row>
    <row r="20" spans="1:16" s="4" customFormat="1" x14ac:dyDescent="0.25">
      <c r="A20" s="36" t="s">
        <v>20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21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" customFormat="1" x14ac:dyDescent="0.25">
      <c r="A22" s="36" t="s">
        <v>22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</row>
    <row r="23" spans="1:16" s="49" customFormat="1" x14ac:dyDescent="0.25">
      <c r="A23" s="36" t="s">
        <v>35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9" customFormat="1" x14ac:dyDescent="0.25">
      <c r="A24" s="36" t="s">
        <v>50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</row>
    <row r="25" spans="1:16" s="4" customFormat="1" x14ac:dyDescent="0.25">
      <c r="A25" s="36" t="s">
        <v>54</v>
      </c>
      <c r="B25" s="7"/>
      <c r="C25" s="7"/>
      <c r="D25" s="7"/>
      <c r="E25" s="7"/>
      <c r="F25" s="7"/>
      <c r="G25" s="7"/>
      <c r="K25" s="8" t="s">
        <v>24</v>
      </c>
      <c r="L25" s="7"/>
      <c r="M25" s="7"/>
      <c r="N25" s="1"/>
      <c r="O25" s="9"/>
      <c r="P25" s="9"/>
    </row>
    <row r="26" spans="1:16" s="4" customFormat="1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</row>
    <row r="27" spans="1:16" s="4" customFormat="1" x14ac:dyDescent="0.25">
      <c r="A27" s="36"/>
      <c r="B27" s="7"/>
      <c r="C27" s="7"/>
      <c r="D27" s="7"/>
      <c r="E27" s="7"/>
      <c r="F27" s="7"/>
      <c r="G27" s="7"/>
      <c r="K27" s="8"/>
      <c r="L27" s="7"/>
      <c r="M27" s="7"/>
      <c r="N27" s="1"/>
      <c r="O27" s="9"/>
      <c r="P27" s="9"/>
    </row>
    <row r="28" spans="1:16" s="4" customFormat="1" x14ac:dyDescent="0.25">
      <c r="A28" s="7" t="s">
        <v>25</v>
      </c>
      <c r="B28" s="7"/>
      <c r="C28" s="7"/>
      <c r="D28" s="7"/>
      <c r="E28" s="7"/>
      <c r="F28" s="7"/>
      <c r="G28" s="7"/>
      <c r="K28" s="8" t="s">
        <v>26</v>
      </c>
      <c r="L28" s="38"/>
      <c r="M28" s="38"/>
      <c r="N28" s="39"/>
      <c r="O28" s="9"/>
      <c r="P28" s="9"/>
    </row>
    <row r="29" spans="1:16" s="4" customFormat="1" x14ac:dyDescent="0.25">
      <c r="A29" s="2"/>
      <c r="B29" s="2"/>
      <c r="C29" s="7" t="s">
        <v>51</v>
      </c>
      <c r="D29" s="7"/>
      <c r="E29" s="7"/>
      <c r="F29" s="7"/>
      <c r="G29" s="2"/>
      <c r="K29" s="40" t="s">
        <v>27</v>
      </c>
      <c r="L29" s="7"/>
      <c r="M29" s="7"/>
      <c r="O29" s="9"/>
      <c r="P29" s="9"/>
    </row>
    <row r="30" spans="1:16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35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63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48" spans="1:16" s="1" customFormat="1" ht="31.5" customHeight="1" x14ac:dyDescent="0.25">
      <c r="G48" s="2"/>
      <c r="H48" s="3"/>
      <c r="I48" s="7"/>
      <c r="K48" s="9"/>
      <c r="L48" s="10"/>
      <c r="M48" s="10"/>
      <c r="N48" s="10"/>
      <c r="O48" s="10"/>
      <c r="P48" s="10"/>
    </row>
  </sheetData>
  <pageMargins left="0.23622047244094491" right="0.23622047244094491" top="0.35433070866141736" bottom="0.27559055118110237" header="0.19685039370078741" footer="0.15748031496062992"/>
  <pageSetup paperSize="9" scale="5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P48"/>
  <sheetViews>
    <sheetView view="pageBreakPreview" zoomScale="55" zoomScaleNormal="80" zoomScaleSheetLayoutView="55" workbookViewId="0">
      <selection activeCell="M10" sqref="M10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5.5546875" style="1" customWidth="1"/>
    <col min="5" max="5" width="28.10937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13.44140625" style="9" customWidth="1"/>
    <col min="12" max="12" width="24.33203125" style="10" customWidth="1"/>
    <col min="13" max="13" width="18.44140625" style="10" customWidth="1"/>
    <col min="14" max="14" width="27.88671875" style="10" customWidth="1"/>
    <col min="15" max="15" width="12.33203125" style="10" customWidth="1"/>
    <col min="16" max="16" width="15" style="10" customWidth="1"/>
    <col min="17" max="16384" width="9.109375" style="2"/>
  </cols>
  <sheetData>
    <row r="1" spans="1:16" x14ac:dyDescent="0.25">
      <c r="I1" s="2"/>
      <c r="J1" s="4"/>
      <c r="K1" s="2"/>
      <c r="M1" s="5"/>
      <c r="O1" s="5"/>
      <c r="P1" s="5" t="s">
        <v>42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x14ac:dyDescent="0.25">
      <c r="A9" s="43" t="s">
        <v>75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47</v>
      </c>
      <c r="G13" s="24" t="s">
        <v>9</v>
      </c>
      <c r="H13" s="23" t="s">
        <v>11</v>
      </c>
      <c r="I13" s="23" t="s">
        <v>10</v>
      </c>
      <c r="J13" s="24" t="s">
        <v>48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52</v>
      </c>
      <c r="P13" s="23" t="s">
        <v>55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</row>
    <row r="15" spans="1:16" s="53" customFormat="1" ht="59.25" customHeight="1" x14ac:dyDescent="0.3">
      <c r="A15" s="41">
        <v>1</v>
      </c>
      <c r="B15" s="41" t="s">
        <v>57</v>
      </c>
      <c r="C15" s="80" t="s">
        <v>79</v>
      </c>
      <c r="D15" s="52" t="s">
        <v>64</v>
      </c>
      <c r="E15" s="52" t="s">
        <v>65</v>
      </c>
      <c r="F15" s="52" t="s">
        <v>69</v>
      </c>
      <c r="G15" s="58">
        <v>300000</v>
      </c>
      <c r="H15" s="52" t="s">
        <v>66</v>
      </c>
      <c r="I15" s="60"/>
      <c r="J15" s="50"/>
      <c r="K15" s="41"/>
      <c r="L15" s="76" t="s">
        <v>70</v>
      </c>
      <c r="M15" s="60"/>
      <c r="N15" s="51"/>
      <c r="O15" s="52" t="s">
        <v>78</v>
      </c>
      <c r="P15" s="78">
        <v>2760</v>
      </c>
    </row>
    <row r="16" spans="1:16" s="53" customFormat="1" ht="59.25" customHeight="1" x14ac:dyDescent="0.3">
      <c r="A16" s="54">
        <v>2</v>
      </c>
      <c r="B16" s="41" t="s">
        <v>57</v>
      </c>
      <c r="C16" s="80" t="s">
        <v>79</v>
      </c>
      <c r="D16" s="52" t="s">
        <v>58</v>
      </c>
      <c r="E16" s="52" t="s">
        <v>67</v>
      </c>
      <c r="F16" s="52" t="s">
        <v>68</v>
      </c>
      <c r="G16" s="58">
        <v>10000</v>
      </c>
      <c r="H16" s="52" t="s">
        <v>66</v>
      </c>
      <c r="I16" s="60"/>
      <c r="J16" s="56"/>
      <c r="K16" s="54"/>
      <c r="L16" s="76" t="s">
        <v>70</v>
      </c>
      <c r="M16" s="60"/>
      <c r="N16" s="57"/>
      <c r="O16" s="55" t="s">
        <v>78</v>
      </c>
      <c r="P16" s="79">
        <v>130</v>
      </c>
    </row>
    <row r="17" spans="1:16" s="34" customFormat="1" ht="13.8" x14ac:dyDescent="0.25">
      <c r="A17" s="28"/>
      <c r="B17" s="28"/>
      <c r="C17" s="42"/>
      <c r="D17" s="30"/>
      <c r="E17" s="30"/>
      <c r="F17" s="30"/>
      <c r="G17" s="59">
        <f>SUM(G15:G16)</f>
        <v>310000</v>
      </c>
      <c r="H17" s="31"/>
      <c r="I17" s="32"/>
      <c r="J17" s="33">
        <v>0</v>
      </c>
      <c r="K17" s="28"/>
      <c r="L17" s="29"/>
      <c r="M17" s="29"/>
      <c r="N17" s="29"/>
      <c r="O17" s="29"/>
      <c r="P17" s="77">
        <f>P16+P15</f>
        <v>2890</v>
      </c>
    </row>
    <row r="18" spans="1:16" s="4" customFormat="1" x14ac:dyDescent="0.25">
      <c r="A18" s="1"/>
      <c r="B18" s="1"/>
      <c r="C18" s="1"/>
      <c r="D18" s="1"/>
      <c r="E18" s="1"/>
      <c r="F18" s="1"/>
      <c r="H18" s="3"/>
      <c r="I18" s="7"/>
      <c r="J18" s="1"/>
      <c r="K18" s="9"/>
      <c r="L18" s="10"/>
      <c r="M18" s="10"/>
      <c r="N18" s="10"/>
      <c r="O18" s="10"/>
      <c r="P18" s="10"/>
    </row>
    <row r="19" spans="1:16" s="4" customFormat="1" x14ac:dyDescent="0.25">
      <c r="A19" s="12" t="s">
        <v>19</v>
      </c>
      <c r="B19" s="12"/>
      <c r="C19" s="2"/>
      <c r="D19" s="2"/>
      <c r="E19" s="2"/>
      <c r="F19" s="2"/>
      <c r="G19" s="2"/>
      <c r="H19" s="35"/>
      <c r="I19" s="35"/>
      <c r="K19" s="9"/>
      <c r="L19" s="10"/>
      <c r="M19" s="10"/>
      <c r="N19" s="10"/>
      <c r="O19" s="10"/>
      <c r="P19" s="10"/>
    </row>
    <row r="20" spans="1:16" s="4" customFormat="1" x14ac:dyDescent="0.25">
      <c r="A20" s="36" t="s">
        <v>20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21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" customFormat="1" x14ac:dyDescent="0.25">
      <c r="A22" s="36" t="s">
        <v>22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</row>
    <row r="23" spans="1:16" s="49" customFormat="1" x14ac:dyDescent="0.25">
      <c r="A23" s="36" t="s">
        <v>35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9" customFormat="1" x14ac:dyDescent="0.25">
      <c r="A24" s="36" t="s">
        <v>56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</row>
    <row r="25" spans="1:16" s="49" customFormat="1" x14ac:dyDescent="0.25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</row>
    <row r="26" spans="1:16" s="49" customFormat="1" x14ac:dyDescent="0.25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</row>
    <row r="27" spans="1:16" s="4" customFormat="1" x14ac:dyDescent="0.25">
      <c r="A27" s="7" t="s">
        <v>23</v>
      </c>
      <c r="B27" s="7"/>
      <c r="C27" s="7"/>
      <c r="D27" s="7"/>
      <c r="E27" s="7"/>
      <c r="F27" s="7"/>
      <c r="G27" s="7"/>
      <c r="K27" s="8" t="s">
        <v>24</v>
      </c>
      <c r="L27" s="7"/>
      <c r="M27" s="1"/>
      <c r="N27" s="9"/>
      <c r="O27" s="9"/>
      <c r="P27" s="9"/>
    </row>
    <row r="28" spans="1:16" s="4" customFormat="1" x14ac:dyDescent="0.25">
      <c r="A28" s="7" t="s">
        <v>25</v>
      </c>
      <c r="B28" s="7"/>
      <c r="C28" s="7"/>
      <c r="D28" s="7"/>
      <c r="E28" s="7"/>
      <c r="F28" s="7"/>
      <c r="G28" s="7"/>
      <c r="K28" s="8" t="s">
        <v>26</v>
      </c>
      <c r="L28" s="38"/>
      <c r="M28" s="39"/>
      <c r="N28" s="9"/>
      <c r="O28" s="9"/>
      <c r="P28" s="9"/>
    </row>
    <row r="29" spans="1:16" s="4" customFormat="1" x14ac:dyDescent="0.25">
      <c r="A29" s="2"/>
      <c r="B29" s="2"/>
      <c r="C29" s="7" t="s">
        <v>51</v>
      </c>
      <c r="D29" s="7"/>
      <c r="E29" s="7"/>
      <c r="F29" s="7"/>
      <c r="G29" s="2"/>
      <c r="K29" s="40" t="s">
        <v>27</v>
      </c>
      <c r="L29" s="7"/>
      <c r="N29" s="9"/>
      <c r="O29" s="9"/>
      <c r="P29" s="9"/>
    </row>
    <row r="30" spans="1:16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48" spans="1:16" s="1" customFormat="1" ht="31.5" customHeight="1" x14ac:dyDescent="0.25">
      <c r="G48" s="2"/>
      <c r="H48" s="3"/>
      <c r="I48" s="7"/>
      <c r="K48" s="9"/>
      <c r="L48" s="10"/>
      <c r="M48" s="10"/>
      <c r="N48" s="10"/>
      <c r="O48" s="10"/>
      <c r="P48" s="10"/>
    </row>
  </sheetData>
  <pageMargins left="0.23622047244094491" right="0.23622047244094491" top="0.35433070866141736" bottom="0.27559055118110237" header="0.19685039370078741" footer="0.15748031496062992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РН-УДН-2.02.19</vt:lpstr>
      <vt:lpstr>РН-УДН-3.02.19</vt:lpstr>
      <vt:lpstr>'РН-УДН-2.02.19'!Заголовки_для_печати</vt:lpstr>
      <vt:lpstr>'РН-УДН-3.02.19'!Заголовки_для_печати</vt:lpstr>
      <vt:lpstr>'РН-УДН-2.02.19'!Область_печати</vt:lpstr>
      <vt:lpstr>'РН-УДН-3.02.19'!Область_печати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didyrov</cp:lastModifiedBy>
  <cp:lastPrinted>2019-01-31T12:05:48Z</cp:lastPrinted>
  <dcterms:created xsi:type="dcterms:W3CDTF">2015-09-14T07:06:03Z</dcterms:created>
  <dcterms:modified xsi:type="dcterms:W3CDTF">2019-02-20T13:49:59Z</dcterms:modified>
</cp:coreProperties>
</file>